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УТОЧНЕНИЕ БЮДЖЕТА\АВГУСТ\ПРОЕКТ БЮДЖЕТ\Проект решения Думы О внесении изменений в решение Думы О бюджете УКМО на 2023-2025 гг. уточ. АВГУСТ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Бюджет!$A$19:$I$144</definedName>
    <definedName name="LAST_CELL" localSheetId="0">Бюджет!#REF!</definedName>
    <definedName name="_xlnm.Print_Titles" localSheetId="0">Бюджет!$19:$19</definedName>
  </definedNames>
  <calcPr calcId="162913"/>
</workbook>
</file>

<file path=xl/calcChain.xml><?xml version="1.0" encoding="utf-8"?>
<calcChain xmlns="http://schemas.openxmlformats.org/spreadsheetml/2006/main">
  <c r="H119" i="1" l="1"/>
  <c r="H90" i="1" l="1"/>
  <c r="H80" i="1"/>
  <c r="H59" i="1"/>
  <c r="H20" i="1"/>
  <c r="H73" i="1" l="1"/>
  <c r="H69" i="1" l="1"/>
  <c r="H110" i="1" l="1"/>
  <c r="H106" i="1"/>
  <c r="H43" i="1"/>
  <c r="H40" i="1"/>
  <c r="H136" i="1"/>
  <c r="H35" i="1"/>
  <c r="H126" i="1" l="1"/>
  <c r="H102" i="1"/>
  <c r="H64" i="1"/>
  <c r="H53" i="1"/>
  <c r="H142" i="1" l="1"/>
  <c r="H129" i="1"/>
  <c r="H26" i="1" l="1"/>
  <c r="H23" i="1" l="1"/>
  <c r="H32" i="1" l="1"/>
  <c r="H128" i="1" l="1"/>
  <c r="H37" i="1" l="1"/>
  <c r="H29" i="1"/>
  <c r="H144" i="1" l="1"/>
</calcChain>
</file>

<file path=xl/sharedStrings.xml><?xml version="1.0" encoding="utf-8"?>
<sst xmlns="http://schemas.openxmlformats.org/spreadsheetml/2006/main" count="544" uniqueCount="158">
  <si>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</si>
  <si>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</si>
  <si>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</si>
  <si>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</si>
  <si>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</si>
  <si>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</si>
  <si>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</si>
  <si>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</si>
  <si>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</si>
  <si>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</si>
  <si>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</si>
  <si>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</si>
  <si>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</si>
  <si>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</si>
  <si>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</si>
  <si>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</si>
  <si>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</si>
  <si>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</si>
  <si>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</si>
  <si>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</si>
  <si>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</si>
  <si>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</si>
  <si>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</si>
  <si>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</si>
  <si>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</si>
  <si>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</si>
  <si>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</si>
  <si>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</si>
  <si>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</si>
  <si>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</si>
  <si>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</si>
  <si>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</si>
  <si>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</si>
  <si>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</si>
  <si>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</si>
  <si>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</si>
  <si>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</si>
  <si>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</si>
  <si>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</si>
  <si>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</si>
  <si>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</si>
  <si>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</si>
  <si>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</si>
  <si>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</si>
  <si>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</si>
  <si>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</si>
  <si>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</si>
  <si>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</si>
  <si>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</si>
  <si>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</si>
  <si>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</si>
  <si>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</si>
  <si>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</si>
  <si>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</si>
  <si>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</si>
  <si>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</si>
  <si>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</si>
  <si>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</si>
  <si>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</si>
  <si>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</si>
  <si>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</si>
  <si>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</si>
  <si>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</si>
  <si>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</si>
  <si>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</si>
  <si>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</si>
  <si>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</si>
  <si>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</si>
  <si>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</si>
  <si>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</si>
  <si>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</si>
  <si>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</si>
  <si>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</si>
  <si>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</si>
  <si>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</si>
  <si>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</si>
  <si>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</si>
  <si>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</si>
  <si>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</si>
  <si>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</si>
  <si>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</si>
  <si>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</si>
  <si>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</si>
  <si>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</si>
  <si>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</si>
  <si>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</si>
  <si>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</si>
  <si>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</si>
  <si>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</si>
  <si>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</si>
  <si>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</si>
  <si>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</si>
  <si>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</si>
  <si>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</si>
  <si>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</si>
  <si>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</si>
  <si>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</si>
  <si>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</si>
  <si>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</si>
  <si>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</si>
  <si>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</si>
  <si>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</si>
  <si>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</si>
  <si>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</si>
  <si>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795Е151690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</si>
  <si>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</si>
  <si>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</si>
  <si>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</si>
  <si>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</si>
  <si>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</si>
  <si>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</si>
  <si>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</si>
  <si>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</si>
  <si>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</si>
  <si>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Комитет по управлению муниципальным имуществом УКМО</t>
  </si>
  <si>
    <t xml:space="preserve">Распределение бюджетных ассигнований на реализацию муниципальных  программ Усть-Кутского муниципального образования на 2023 год </t>
  </si>
  <si>
    <t>на 2023 год и на плановый период 2024 и 2025 годов"</t>
  </si>
  <si>
    <t>Муниципальная программа "Безопасность населения и территории Усть-Кутского муниципального образования"</t>
  </si>
  <si>
    <t>0310</t>
  </si>
  <si>
    <t>7950600000</t>
  </si>
  <si>
    <t>Мероприятия по обеспечению бесплатным питьевым молоком, обучающихся 1-4 классов муниципальных общеобразовательных организаций в Иркутской области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</si>
  <si>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</si>
  <si>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7953100000</t>
  </si>
  <si>
    <t>0705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</si>
  <si>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</si>
  <si>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</si>
  <si>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0804</t>
  </si>
  <si>
    <t>Комитет по управлению муниципальным имуществом  УКМО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</si>
  <si>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</si>
  <si>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</si>
  <si>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</si>
  <si>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</si>
  <si>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</si>
  <si>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</si>
  <si>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"О внесении изменений в решение Думы Усть-Кутского</t>
  </si>
  <si>
    <t xml:space="preserve">к решению Думы Усть-Кутского </t>
  </si>
  <si>
    <t>муниципального образования от 20.12.2022 г. № 143</t>
  </si>
  <si>
    <t>".</t>
  </si>
  <si>
    <t>"Приложение № 10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</si>
  <si>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</si>
  <si>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</si>
  <si>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1006</t>
  </si>
  <si>
    <t>795EВ51791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</si>
  <si>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</si>
  <si>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 xml:space="preserve"> на 2023 год и на плановый период 2024 и 2025 годов"</t>
  </si>
  <si>
    <t>от  "____" ______________ 2023 г. № _____</t>
  </si>
  <si>
    <t>Приложение № 9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</si>
  <si>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</si>
  <si>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</si>
  <si>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развитие домов культуры</t>
  </si>
  <si>
    <t>79530S2100</t>
  </si>
  <si>
    <t>Мероприятия на создание модельных муниципальных библиотек</t>
  </si>
  <si>
    <t>795A154540</t>
  </si>
  <si>
    <t>79530S2915</t>
  </si>
  <si>
    <t>Мероприятия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</si>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</sst>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8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</cellStyleXfs>
  <cellXfs count="137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165" fontId="2" fillId="0" borderId="12" xfId="0" applyNumberFormat="1" applyFont="1" applyBorder="1" applyAlignment="1" applyProtection="1">
      <alignment horizontal="right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165" fontId="3" fillId="2" borderId="31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/>
    </xf>
    <xf numFmtId="0" fontId="6" fillId="0" borderId="0" xfId="0" applyFont="1"/>
    <xf numFmtId="165" fontId="3" fillId="2" borderId="2" xfId="0" applyNumberFormat="1" applyFont="1" applyFill="1" applyBorder="1" applyAlignment="1">
      <alignment horizontal="right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5" fontId="3" fillId="2" borderId="6" xfId="0" applyNumberFormat="1" applyFont="1" applyFill="1" applyBorder="1"/>
    <xf numFmtId="165" fontId="3" fillId="2" borderId="31" xfId="0" applyNumberFormat="1" applyFont="1" applyFill="1" applyBorder="1" applyAlignment="1" applyProtection="1">
      <alignment horizontal="right" vertical="center" wrapText="1"/>
    </xf>
    <xf numFmtId="166" fontId="3" fillId="2" borderId="6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 applyProtection="1">
      <alignment vertical="center" wrapText="1"/>
    </xf>
    <xf numFmtId="49" fontId="2" fillId="2" borderId="26" xfId="0" applyNumberFormat="1" applyFont="1" applyFill="1" applyBorder="1" applyAlignment="1" applyProtection="1">
      <alignment vertical="center" wrapText="1"/>
    </xf>
    <xf numFmtId="49" fontId="2" fillId="2" borderId="27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0" xfId="0" applyNumberFormat="1" applyFont="1" applyFill="1" applyBorder="1" applyAlignment="1" applyProtection="1">
      <alignment vertical="center" wrapText="1"/>
    </xf>
    <xf numFmtId="0" fontId="2" fillId="0" borderId="22" xfId="0" applyFont="1" applyBorder="1" applyAlignment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2" borderId="7" xfId="0" applyFill="1" applyBorder="1" applyAlignment="1">
      <alignment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4"/>
  <sheetViews>
    <sheetView showGridLines="0" tabSelected="1" view="pageBreakPreview" topLeftCell="A139" zoomScale="90" zoomScaleNormal="110" zoomScaleSheetLayoutView="90" workbookViewId="0">
      <selection activeCell="L141" sqref="L141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9.7109375" customWidth="1"/>
    <col min="9" max="9" width="1.5703125" customWidth="1"/>
  </cols>
  <sheetData>
    <row r="1" spans="1:8" ht="15" customHeight="1" x14ac:dyDescent="0.25">
      <c r="D1" s="38"/>
      <c r="E1" s="129" t="s">
        <v>146</v>
      </c>
      <c r="F1" s="130"/>
      <c r="G1" s="130"/>
      <c r="H1" s="130"/>
    </row>
    <row r="2" spans="1:8" ht="15" customHeight="1" x14ac:dyDescent="0.25">
      <c r="D2" s="127" t="s">
        <v>49</v>
      </c>
      <c r="E2" s="128"/>
      <c r="F2" s="128"/>
      <c r="G2" s="128"/>
      <c r="H2" s="128"/>
    </row>
    <row r="3" spans="1:8" ht="15" customHeight="1" x14ac:dyDescent="0.25">
      <c r="D3" s="127" t="s">
        <v>134</v>
      </c>
      <c r="E3" s="127"/>
      <c r="F3" s="127"/>
      <c r="G3" s="127"/>
      <c r="H3" s="127"/>
    </row>
    <row r="4" spans="1:8" ht="15" customHeight="1" x14ac:dyDescent="0.25">
      <c r="D4" s="127" t="s">
        <v>136</v>
      </c>
      <c r="E4" s="127"/>
      <c r="F4" s="127"/>
      <c r="G4" s="127"/>
      <c r="H4" s="127"/>
    </row>
    <row r="5" spans="1:8" ht="15" customHeight="1" x14ac:dyDescent="0.25">
      <c r="D5" s="127" t="s">
        <v>50</v>
      </c>
      <c r="E5" s="128"/>
      <c r="F5" s="128"/>
      <c r="G5" s="128"/>
      <c r="H5" s="128"/>
    </row>
    <row r="6" spans="1:8" ht="15" customHeight="1" x14ac:dyDescent="0.25">
      <c r="D6" s="127" t="s">
        <v>144</v>
      </c>
      <c r="E6" s="128"/>
      <c r="F6" s="128"/>
      <c r="G6" s="128"/>
      <c r="H6" s="128"/>
    </row>
    <row r="7" spans="1:8" ht="15" customHeight="1" x14ac:dyDescent="0.25">
      <c r="D7" s="127" t="s">
        <v>145</v>
      </c>
      <c r="E7" s="128"/>
      <c r="F7" s="128"/>
      <c r="G7" s="128"/>
      <c r="H7" s="128"/>
    </row>
    <row r="9" spans="1:8" ht="21" customHeight="1" x14ac:dyDescent="0.25">
      <c r="C9" s="2"/>
      <c r="D9" s="2"/>
      <c r="E9" s="2"/>
      <c r="F9" s="2"/>
      <c r="G9" s="130" t="s">
        <v>138</v>
      </c>
      <c r="H9" s="130"/>
    </row>
    <row r="10" spans="1:8" ht="15.75" x14ac:dyDescent="0.25">
      <c r="C10" s="128" t="s">
        <v>135</v>
      </c>
      <c r="D10" s="131"/>
      <c r="E10" s="131"/>
      <c r="F10" s="131"/>
      <c r="G10" s="131"/>
      <c r="H10" s="131"/>
    </row>
    <row r="11" spans="1:8" ht="15.75" x14ac:dyDescent="0.25">
      <c r="C11" s="128" t="s">
        <v>136</v>
      </c>
      <c r="D11" s="131"/>
      <c r="E11" s="131"/>
      <c r="F11" s="131"/>
      <c r="G11" s="131"/>
      <c r="H11" s="131"/>
    </row>
    <row r="12" spans="1:8" ht="15.75" x14ac:dyDescent="0.25">
      <c r="C12" s="128" t="s">
        <v>50</v>
      </c>
      <c r="D12" s="131"/>
      <c r="E12" s="131"/>
      <c r="F12" s="131"/>
      <c r="G12" s="131"/>
      <c r="H12" s="131"/>
    </row>
    <row r="13" spans="1:8" ht="15.75" x14ac:dyDescent="0.25">
      <c r="C13" s="128" t="s">
        <v>116</v>
      </c>
      <c r="D13" s="131"/>
      <c r="E13" s="131"/>
      <c r="F13" s="131"/>
      <c r="G13" s="131"/>
      <c r="H13" s="131"/>
    </row>
    <row r="16" spans="1:8" s="3" customFormat="1" ht="47.85" customHeight="1" x14ac:dyDescent="0.35">
      <c r="A16" s="136" t="s">
        <v>115</v>
      </c>
      <c r="B16" s="136"/>
      <c r="C16" s="136"/>
      <c r="D16" s="136"/>
      <c r="E16" s="136"/>
      <c r="F16" s="136"/>
      <c r="G16" s="136"/>
      <c r="H16" s="136"/>
    </row>
    <row r="17" spans="1:8" s="2" customFormat="1" ht="7.5" customHeight="1" x14ac:dyDescent="0.25">
      <c r="B17" s="4"/>
      <c r="C17" s="4"/>
      <c r="D17" s="4"/>
      <c r="E17" s="4"/>
      <c r="F17" s="4"/>
      <c r="G17" s="4"/>
      <c r="H17" s="4"/>
    </row>
    <row r="18" spans="1:8" s="2" customFormat="1" ht="12.75" customHeight="1" thickBot="1" x14ac:dyDescent="0.3">
      <c r="B18" s="5"/>
      <c r="H18" s="6" t="s">
        <v>53</v>
      </c>
    </row>
    <row r="19" spans="1:8" ht="63.75" thickBot="1" x14ac:dyDescent="0.25">
      <c r="A19" s="1" t="s">
        <v>39</v>
      </c>
      <c r="B19" s="8" t="s">
        <v>40</v>
      </c>
      <c r="C19" s="8" t="s">
        <v>41</v>
      </c>
      <c r="D19" s="8" t="s">
        <v>42</v>
      </c>
      <c r="E19" s="9" t="s">
        <v>43</v>
      </c>
      <c r="F19" s="8" t="s">
        <v>44</v>
      </c>
      <c r="G19" s="8" t="s">
        <v>45</v>
      </c>
      <c r="H19" s="10" t="s">
        <v>46</v>
      </c>
    </row>
    <row r="20" spans="1:8" ht="35.25" customHeight="1" x14ac:dyDescent="0.2">
      <c r="A20" s="75">
        <v>1</v>
      </c>
      <c r="B20" s="89" t="s">
        <v>94</v>
      </c>
      <c r="C20" s="18" t="s">
        <v>47</v>
      </c>
      <c r="D20" s="86"/>
      <c r="E20" s="86"/>
      <c r="F20" s="86"/>
      <c r="G20" s="86"/>
      <c r="H20" s="12">
        <f>H22+H21</f>
        <v>2000</v>
      </c>
    </row>
    <row r="21" spans="1:8" ht="35.25" customHeight="1" x14ac:dyDescent="0.2">
      <c r="A21" s="81"/>
      <c r="B21" s="90"/>
      <c r="C21" s="78" t="s">
        <v>48</v>
      </c>
      <c r="D21" s="13" t="s">
        <v>2</v>
      </c>
      <c r="E21" s="13" t="s">
        <v>1</v>
      </c>
      <c r="F21" s="13" t="s">
        <v>0</v>
      </c>
      <c r="G21" s="13" t="s">
        <v>4</v>
      </c>
      <c r="H21" s="15">
        <v>855</v>
      </c>
    </row>
    <row r="22" spans="1:8" ht="51" customHeight="1" outlineLevel="1" thickBot="1" x14ac:dyDescent="0.25">
      <c r="A22" s="77"/>
      <c r="B22" s="97"/>
      <c r="C22" s="79"/>
      <c r="D22" s="22" t="s">
        <v>2</v>
      </c>
      <c r="E22" s="22" t="s">
        <v>1</v>
      </c>
      <c r="F22" s="22" t="s">
        <v>0</v>
      </c>
      <c r="G22" s="22" t="s">
        <v>5</v>
      </c>
      <c r="H22" s="23">
        <v>1145</v>
      </c>
    </row>
    <row r="23" spans="1:8" ht="22.5" customHeight="1" x14ac:dyDescent="0.2">
      <c r="A23" s="135">
        <v>2</v>
      </c>
      <c r="B23" s="96" t="s">
        <v>65</v>
      </c>
      <c r="C23" s="19" t="s">
        <v>47</v>
      </c>
      <c r="D23" s="109"/>
      <c r="E23" s="109"/>
      <c r="F23" s="109"/>
      <c r="G23" s="109"/>
      <c r="H23" s="32">
        <f>H24+H25</f>
        <v>340</v>
      </c>
    </row>
    <row r="24" spans="1:8" ht="48" customHeight="1" x14ac:dyDescent="0.2">
      <c r="A24" s="81"/>
      <c r="B24" s="90"/>
      <c r="C24" s="49" t="s">
        <v>59</v>
      </c>
      <c r="D24" s="13" t="s">
        <v>31</v>
      </c>
      <c r="E24" s="13" t="s">
        <v>10</v>
      </c>
      <c r="F24" s="13" t="s">
        <v>6</v>
      </c>
      <c r="G24" s="13" t="s">
        <v>5</v>
      </c>
      <c r="H24" s="15">
        <v>50</v>
      </c>
    </row>
    <row r="25" spans="1:8" ht="22.5" customHeight="1" outlineLevel="1" thickBot="1" x14ac:dyDescent="0.25">
      <c r="A25" s="106"/>
      <c r="B25" s="103"/>
      <c r="C25" s="46" t="s">
        <v>48</v>
      </c>
      <c r="D25" s="41" t="s">
        <v>37</v>
      </c>
      <c r="E25" s="41" t="s">
        <v>1</v>
      </c>
      <c r="F25" s="41" t="s">
        <v>6</v>
      </c>
      <c r="G25" s="41" t="s">
        <v>3</v>
      </c>
      <c r="H25" s="36">
        <v>290</v>
      </c>
    </row>
    <row r="26" spans="1:8" ht="25.5" customHeight="1" outlineLevel="1" x14ac:dyDescent="0.2">
      <c r="A26" s="75">
        <v>3</v>
      </c>
      <c r="B26" s="89" t="s">
        <v>66</v>
      </c>
      <c r="C26" s="18" t="s">
        <v>47</v>
      </c>
      <c r="D26" s="86"/>
      <c r="E26" s="86"/>
      <c r="F26" s="86"/>
      <c r="G26" s="86"/>
      <c r="H26" s="12">
        <f>H27+H28</f>
        <v>660</v>
      </c>
    </row>
    <row r="27" spans="1:8" ht="25.5" customHeight="1" outlineLevel="1" x14ac:dyDescent="0.2">
      <c r="A27" s="81"/>
      <c r="B27" s="90"/>
      <c r="C27" s="78" t="s">
        <v>48</v>
      </c>
      <c r="D27" s="13" t="s">
        <v>2</v>
      </c>
      <c r="E27" s="13" t="s">
        <v>1</v>
      </c>
      <c r="F27" s="13" t="s">
        <v>67</v>
      </c>
      <c r="G27" s="13" t="s">
        <v>3</v>
      </c>
      <c r="H27" s="15">
        <v>560</v>
      </c>
    </row>
    <row r="28" spans="1:8" ht="25.5" customHeight="1" outlineLevel="1" thickBot="1" x14ac:dyDescent="0.3">
      <c r="A28" s="82"/>
      <c r="B28" s="91"/>
      <c r="C28" s="79"/>
      <c r="D28" s="16" t="s">
        <v>2</v>
      </c>
      <c r="E28" s="16" t="s">
        <v>1</v>
      </c>
      <c r="F28" s="16" t="s">
        <v>67</v>
      </c>
      <c r="G28" s="55" t="s">
        <v>4</v>
      </c>
      <c r="H28" s="50">
        <v>100</v>
      </c>
    </row>
    <row r="29" spans="1:8" ht="22.9" customHeight="1" x14ac:dyDescent="0.2">
      <c r="A29" s="135">
        <v>4</v>
      </c>
      <c r="B29" s="96" t="s">
        <v>68</v>
      </c>
      <c r="C29" s="19" t="s">
        <v>47</v>
      </c>
      <c r="D29" s="109"/>
      <c r="E29" s="109"/>
      <c r="F29" s="109"/>
      <c r="G29" s="109"/>
      <c r="H29" s="32">
        <f>H30+H31</f>
        <v>2030</v>
      </c>
    </row>
    <row r="30" spans="1:8" ht="22.9" customHeight="1" outlineLevel="1" x14ac:dyDescent="0.2">
      <c r="A30" s="76"/>
      <c r="B30" s="101"/>
      <c r="C30" s="21" t="s">
        <v>48</v>
      </c>
      <c r="D30" s="13" t="s">
        <v>8</v>
      </c>
      <c r="E30" s="13" t="s">
        <v>1</v>
      </c>
      <c r="F30" s="13" t="s">
        <v>7</v>
      </c>
      <c r="G30" s="13" t="s">
        <v>3</v>
      </c>
      <c r="H30" s="15">
        <v>30</v>
      </c>
    </row>
    <row r="31" spans="1:8" ht="22.9" customHeight="1" outlineLevel="1" thickBot="1" x14ac:dyDescent="0.25">
      <c r="A31" s="77"/>
      <c r="B31" s="97"/>
      <c r="C31" s="20" t="s">
        <v>48</v>
      </c>
      <c r="D31" s="16" t="s">
        <v>8</v>
      </c>
      <c r="E31" s="16" t="s">
        <v>1</v>
      </c>
      <c r="F31" s="16" t="s">
        <v>7</v>
      </c>
      <c r="G31" s="16" t="s">
        <v>9</v>
      </c>
      <c r="H31" s="17">
        <v>2000</v>
      </c>
    </row>
    <row r="32" spans="1:8" ht="23.45" customHeight="1" outlineLevel="1" x14ac:dyDescent="0.2">
      <c r="A32" s="120">
        <v>5</v>
      </c>
      <c r="B32" s="89" t="s">
        <v>69</v>
      </c>
      <c r="C32" s="18" t="s">
        <v>47</v>
      </c>
      <c r="D32" s="86"/>
      <c r="E32" s="86"/>
      <c r="F32" s="86"/>
      <c r="G32" s="86"/>
      <c r="H32" s="12">
        <f>H33+H34</f>
        <v>1030</v>
      </c>
    </row>
    <row r="33" spans="1:8" ht="23.45" customHeight="1" outlineLevel="1" x14ac:dyDescent="0.2">
      <c r="A33" s="122"/>
      <c r="B33" s="101"/>
      <c r="C33" s="21" t="s">
        <v>48</v>
      </c>
      <c r="D33" s="43" t="s">
        <v>63</v>
      </c>
      <c r="E33" s="43" t="s">
        <v>1</v>
      </c>
      <c r="F33" s="43" t="s">
        <v>62</v>
      </c>
      <c r="G33" s="43" t="s">
        <v>3</v>
      </c>
      <c r="H33" s="14">
        <v>230.3</v>
      </c>
    </row>
    <row r="34" spans="1:8" ht="23.45" customHeight="1" outlineLevel="1" thickBot="1" x14ac:dyDescent="0.25">
      <c r="A34" s="124"/>
      <c r="B34" s="97"/>
      <c r="C34" s="20" t="s">
        <v>48</v>
      </c>
      <c r="D34" s="16" t="s">
        <v>63</v>
      </c>
      <c r="E34" s="16" t="s">
        <v>1</v>
      </c>
      <c r="F34" s="13" t="s">
        <v>62</v>
      </c>
      <c r="G34" s="16" t="s">
        <v>4</v>
      </c>
      <c r="H34" s="17">
        <v>799.7</v>
      </c>
    </row>
    <row r="35" spans="1:8" ht="33" customHeight="1" outlineLevel="1" x14ac:dyDescent="0.2">
      <c r="A35" s="75">
        <v>6</v>
      </c>
      <c r="B35" s="89" t="s">
        <v>117</v>
      </c>
      <c r="C35" s="18" t="s">
        <v>47</v>
      </c>
      <c r="D35" s="86"/>
      <c r="E35" s="86"/>
      <c r="F35" s="86"/>
      <c r="G35" s="86"/>
      <c r="H35" s="12">
        <f>H36</f>
        <v>797</v>
      </c>
    </row>
    <row r="36" spans="1:8" ht="33" customHeight="1" outlineLevel="1" thickBot="1" x14ac:dyDescent="0.25">
      <c r="A36" s="77"/>
      <c r="B36" s="97"/>
      <c r="C36" s="20" t="s">
        <v>48</v>
      </c>
      <c r="D36" s="22" t="s">
        <v>118</v>
      </c>
      <c r="E36" s="22" t="s">
        <v>1</v>
      </c>
      <c r="F36" s="22" t="s">
        <v>119</v>
      </c>
      <c r="G36" s="22" t="s">
        <v>3</v>
      </c>
      <c r="H36" s="23">
        <v>797</v>
      </c>
    </row>
    <row r="37" spans="1:8" ht="38.25" customHeight="1" x14ac:dyDescent="0.2">
      <c r="A37" s="75">
        <v>7</v>
      </c>
      <c r="B37" s="89" t="s">
        <v>70</v>
      </c>
      <c r="C37" s="18" t="s">
        <v>47</v>
      </c>
      <c r="D37" s="86"/>
      <c r="E37" s="86"/>
      <c r="F37" s="86"/>
      <c r="G37" s="86"/>
      <c r="H37" s="12">
        <f>H38+H39</f>
        <v>5760</v>
      </c>
    </row>
    <row r="38" spans="1:8" ht="38.25" customHeight="1" outlineLevel="1" x14ac:dyDescent="0.2">
      <c r="A38" s="76"/>
      <c r="B38" s="101"/>
      <c r="C38" s="21" t="s">
        <v>48</v>
      </c>
      <c r="D38" s="13" t="s">
        <v>98</v>
      </c>
      <c r="E38" s="13" t="s">
        <v>1</v>
      </c>
      <c r="F38" s="13" t="s">
        <v>17</v>
      </c>
      <c r="G38" s="13" t="s">
        <v>3</v>
      </c>
      <c r="H38" s="15">
        <v>60</v>
      </c>
    </row>
    <row r="39" spans="1:8" ht="70.5" customHeight="1" outlineLevel="1" thickBot="1" x14ac:dyDescent="0.25">
      <c r="A39" s="77"/>
      <c r="B39" s="56" t="s">
        <v>71</v>
      </c>
      <c r="C39" s="20" t="s">
        <v>48</v>
      </c>
      <c r="D39" s="16" t="s">
        <v>2</v>
      </c>
      <c r="E39" s="16" t="s">
        <v>1</v>
      </c>
      <c r="F39" s="16" t="s">
        <v>18</v>
      </c>
      <c r="G39" s="16" t="s">
        <v>4</v>
      </c>
      <c r="H39" s="17">
        <v>5700</v>
      </c>
    </row>
    <row r="40" spans="1:8" ht="42" customHeight="1" x14ac:dyDescent="0.2">
      <c r="A40" s="80">
        <v>8</v>
      </c>
      <c r="B40" s="89" t="s">
        <v>72</v>
      </c>
      <c r="C40" s="18" t="s">
        <v>47</v>
      </c>
      <c r="D40" s="86"/>
      <c r="E40" s="86"/>
      <c r="F40" s="86"/>
      <c r="G40" s="86"/>
      <c r="H40" s="12">
        <f>H41+H42</f>
        <v>30821.3</v>
      </c>
    </row>
    <row r="41" spans="1:8" ht="28.5" customHeight="1" x14ac:dyDescent="0.2">
      <c r="A41" s="81"/>
      <c r="B41" s="90"/>
      <c r="C41" s="7" t="s">
        <v>51</v>
      </c>
      <c r="D41" s="13" t="s">
        <v>21</v>
      </c>
      <c r="E41" s="13" t="s">
        <v>20</v>
      </c>
      <c r="F41" s="13" t="s">
        <v>19</v>
      </c>
      <c r="G41" s="13" t="s">
        <v>3</v>
      </c>
      <c r="H41" s="15">
        <v>24821.3</v>
      </c>
    </row>
    <row r="42" spans="1:8" ht="28.5" customHeight="1" outlineLevel="1" thickBot="1" x14ac:dyDescent="0.25">
      <c r="A42" s="82"/>
      <c r="B42" s="97"/>
      <c r="C42" s="21" t="s">
        <v>48</v>
      </c>
      <c r="D42" s="22" t="s">
        <v>21</v>
      </c>
      <c r="E42" s="22" t="s">
        <v>1</v>
      </c>
      <c r="F42" s="22" t="s">
        <v>19</v>
      </c>
      <c r="G42" s="22" t="s">
        <v>113</v>
      </c>
      <c r="H42" s="23">
        <v>6000</v>
      </c>
    </row>
    <row r="43" spans="1:8" ht="23.45" customHeight="1" x14ac:dyDescent="0.2">
      <c r="A43" s="92">
        <v>9</v>
      </c>
      <c r="B43" s="95" t="s">
        <v>73</v>
      </c>
      <c r="C43" s="18" t="s">
        <v>47</v>
      </c>
      <c r="D43" s="86"/>
      <c r="E43" s="86"/>
      <c r="F43" s="86"/>
      <c r="G43" s="86"/>
      <c r="H43" s="12">
        <f>SUM(H44:H52)</f>
        <v>30510.1</v>
      </c>
    </row>
    <row r="44" spans="1:8" ht="23.45" customHeight="1" outlineLevel="1" x14ac:dyDescent="0.2">
      <c r="A44" s="93"/>
      <c r="B44" s="90"/>
      <c r="C44" s="72" t="s">
        <v>51</v>
      </c>
      <c r="D44" s="13" t="s">
        <v>11</v>
      </c>
      <c r="E44" s="13" t="s">
        <v>20</v>
      </c>
      <c r="F44" s="13" t="s">
        <v>23</v>
      </c>
      <c r="G44" s="13" t="s">
        <v>12</v>
      </c>
      <c r="H44" s="15">
        <v>2569.1</v>
      </c>
    </row>
    <row r="45" spans="1:8" ht="23.45" customHeight="1" outlineLevel="1" x14ac:dyDescent="0.2">
      <c r="A45" s="93"/>
      <c r="B45" s="90"/>
      <c r="C45" s="73"/>
      <c r="D45" s="13" t="s">
        <v>11</v>
      </c>
      <c r="E45" s="13" t="s">
        <v>20</v>
      </c>
      <c r="F45" s="13" t="s">
        <v>23</v>
      </c>
      <c r="G45" s="13" t="s">
        <v>5</v>
      </c>
      <c r="H45" s="15">
        <v>1014.5</v>
      </c>
    </row>
    <row r="46" spans="1:8" ht="23.45" customHeight="1" outlineLevel="1" x14ac:dyDescent="0.2">
      <c r="A46" s="93"/>
      <c r="B46" s="90"/>
      <c r="C46" s="73"/>
      <c r="D46" s="13" t="s">
        <v>27</v>
      </c>
      <c r="E46" s="13" t="s">
        <v>20</v>
      </c>
      <c r="F46" s="13" t="s">
        <v>23</v>
      </c>
      <c r="G46" s="13" t="s">
        <v>12</v>
      </c>
      <c r="H46" s="15">
        <v>2542.6</v>
      </c>
    </row>
    <row r="47" spans="1:8" ht="23.45" customHeight="1" outlineLevel="1" x14ac:dyDescent="0.2">
      <c r="A47" s="93"/>
      <c r="B47" s="90"/>
      <c r="C47" s="73"/>
      <c r="D47" s="13" t="s">
        <v>27</v>
      </c>
      <c r="E47" s="13" t="s">
        <v>20</v>
      </c>
      <c r="F47" s="13" t="s">
        <v>23</v>
      </c>
      <c r="G47" s="13" t="s">
        <v>3</v>
      </c>
      <c r="H47" s="15">
        <v>4816.2</v>
      </c>
    </row>
    <row r="48" spans="1:8" ht="23.45" customHeight="1" outlineLevel="1" x14ac:dyDescent="0.2">
      <c r="A48" s="93"/>
      <c r="B48" s="90"/>
      <c r="C48" s="74"/>
      <c r="D48" s="13" t="s">
        <v>27</v>
      </c>
      <c r="E48" s="13" t="s">
        <v>20</v>
      </c>
      <c r="F48" s="13" t="s">
        <v>23</v>
      </c>
      <c r="G48" s="13" t="s">
        <v>5</v>
      </c>
      <c r="H48" s="15">
        <v>92.4</v>
      </c>
    </row>
    <row r="49" spans="1:8" ht="23.45" customHeight="1" outlineLevel="1" x14ac:dyDescent="0.2">
      <c r="A49" s="93"/>
      <c r="B49" s="98"/>
      <c r="C49" s="21" t="s">
        <v>48</v>
      </c>
      <c r="D49" s="13" t="s">
        <v>27</v>
      </c>
      <c r="E49" s="13" t="s">
        <v>1</v>
      </c>
      <c r="F49" s="13" t="s">
        <v>23</v>
      </c>
      <c r="G49" s="13" t="s">
        <v>113</v>
      </c>
      <c r="H49" s="15">
        <v>15961.7</v>
      </c>
    </row>
    <row r="50" spans="1:8" ht="110.25" outlineLevel="1" x14ac:dyDescent="0.2">
      <c r="A50" s="93"/>
      <c r="B50" s="57" t="s">
        <v>139</v>
      </c>
      <c r="C50" s="7" t="s">
        <v>51</v>
      </c>
      <c r="D50" s="13" t="s">
        <v>27</v>
      </c>
      <c r="E50" s="13" t="s">
        <v>20</v>
      </c>
      <c r="F50" s="13" t="s">
        <v>140</v>
      </c>
      <c r="G50" s="13" t="s">
        <v>3</v>
      </c>
      <c r="H50" s="15">
        <v>1193.0999999999999</v>
      </c>
    </row>
    <row r="51" spans="1:8" ht="53.25" customHeight="1" outlineLevel="1" x14ac:dyDescent="0.2">
      <c r="A51" s="93"/>
      <c r="B51" s="99" t="s">
        <v>74</v>
      </c>
      <c r="C51" s="73" t="s">
        <v>51</v>
      </c>
      <c r="D51" s="13" t="s">
        <v>27</v>
      </c>
      <c r="E51" s="13" t="s">
        <v>20</v>
      </c>
      <c r="F51" s="13" t="s">
        <v>75</v>
      </c>
      <c r="G51" s="13" t="s">
        <v>3</v>
      </c>
      <c r="H51" s="15">
        <v>2042</v>
      </c>
    </row>
    <row r="52" spans="1:8" ht="56.25" customHeight="1" outlineLevel="1" thickBot="1" x14ac:dyDescent="0.25">
      <c r="A52" s="94"/>
      <c r="B52" s="100"/>
      <c r="C52" s="102"/>
      <c r="D52" s="16" t="s">
        <v>27</v>
      </c>
      <c r="E52" s="16" t="s">
        <v>20</v>
      </c>
      <c r="F52" s="16" t="s">
        <v>75</v>
      </c>
      <c r="G52" s="16" t="s">
        <v>5</v>
      </c>
      <c r="H52" s="17">
        <v>278.5</v>
      </c>
    </row>
    <row r="53" spans="1:8" ht="36" customHeight="1" x14ac:dyDescent="0.2">
      <c r="A53" s="120">
        <v>10</v>
      </c>
      <c r="B53" s="95" t="s">
        <v>91</v>
      </c>
      <c r="C53" s="18" t="s">
        <v>47</v>
      </c>
      <c r="D53" s="86"/>
      <c r="E53" s="86"/>
      <c r="F53" s="86"/>
      <c r="G53" s="86"/>
      <c r="H53" s="12">
        <f>H54+H55+H56+H58+H57</f>
        <v>54368.7</v>
      </c>
    </row>
    <row r="54" spans="1:8" ht="36" customHeight="1" x14ac:dyDescent="0.2">
      <c r="A54" s="93"/>
      <c r="B54" s="90"/>
      <c r="C54" s="72" t="s">
        <v>51</v>
      </c>
      <c r="D54" s="13" t="s">
        <v>21</v>
      </c>
      <c r="E54" s="13" t="s">
        <v>20</v>
      </c>
      <c r="F54" s="13" t="s">
        <v>25</v>
      </c>
      <c r="G54" s="13" t="s">
        <v>3</v>
      </c>
      <c r="H54" s="15">
        <v>1450.3</v>
      </c>
    </row>
    <row r="55" spans="1:8" ht="35.25" customHeight="1" x14ac:dyDescent="0.2">
      <c r="A55" s="93"/>
      <c r="B55" s="96"/>
      <c r="C55" s="74"/>
      <c r="D55" s="13" t="s">
        <v>22</v>
      </c>
      <c r="E55" s="13" t="s">
        <v>20</v>
      </c>
      <c r="F55" s="13" t="s">
        <v>25</v>
      </c>
      <c r="G55" s="13" t="s">
        <v>3</v>
      </c>
      <c r="H55" s="15">
        <v>1396.3</v>
      </c>
    </row>
    <row r="56" spans="1:8" ht="84" customHeight="1" x14ac:dyDescent="0.2">
      <c r="A56" s="93"/>
      <c r="B56" s="33" t="s">
        <v>102</v>
      </c>
      <c r="C56" s="7" t="s">
        <v>51</v>
      </c>
      <c r="D56" s="13" t="s">
        <v>22</v>
      </c>
      <c r="E56" s="13" t="s">
        <v>20</v>
      </c>
      <c r="F56" s="13" t="s">
        <v>103</v>
      </c>
      <c r="G56" s="13" t="s">
        <v>3</v>
      </c>
      <c r="H56" s="15">
        <v>36568.6</v>
      </c>
    </row>
    <row r="57" spans="1:8" ht="82.5" customHeight="1" x14ac:dyDescent="0.2">
      <c r="A57" s="93"/>
      <c r="B57" s="25" t="s">
        <v>120</v>
      </c>
      <c r="C57" s="7" t="s">
        <v>51</v>
      </c>
      <c r="D57" s="13" t="s">
        <v>22</v>
      </c>
      <c r="E57" s="13" t="s">
        <v>20</v>
      </c>
      <c r="F57" s="13" t="s">
        <v>95</v>
      </c>
      <c r="G57" s="13" t="s">
        <v>3</v>
      </c>
      <c r="H57" s="15">
        <v>3340.7</v>
      </c>
    </row>
    <row r="58" spans="1:8" ht="114.75" customHeight="1" outlineLevel="1" thickBot="1" x14ac:dyDescent="0.25">
      <c r="A58" s="124"/>
      <c r="B58" s="24" t="s">
        <v>121</v>
      </c>
      <c r="C58" s="45" t="s">
        <v>51</v>
      </c>
      <c r="D58" s="22" t="s">
        <v>141</v>
      </c>
      <c r="E58" s="22" t="s">
        <v>20</v>
      </c>
      <c r="F58" s="22" t="s">
        <v>76</v>
      </c>
      <c r="G58" s="22" t="s">
        <v>4</v>
      </c>
      <c r="H58" s="23">
        <v>11612.8</v>
      </c>
    </row>
    <row r="59" spans="1:8" ht="36.6" customHeight="1" x14ac:dyDescent="0.2">
      <c r="A59" s="135">
        <v>11</v>
      </c>
      <c r="B59" s="96" t="s">
        <v>77</v>
      </c>
      <c r="C59" s="19" t="s">
        <v>47</v>
      </c>
      <c r="D59" s="109"/>
      <c r="E59" s="109"/>
      <c r="F59" s="109"/>
      <c r="G59" s="109"/>
      <c r="H59" s="32">
        <f>H60+H61+H62+H63</f>
        <v>25742.5</v>
      </c>
    </row>
    <row r="60" spans="1:8" ht="36.6" customHeight="1" outlineLevel="1" x14ac:dyDescent="0.2">
      <c r="A60" s="76"/>
      <c r="B60" s="101"/>
      <c r="C60" s="72" t="s">
        <v>51</v>
      </c>
      <c r="D60" s="13" t="s">
        <v>21</v>
      </c>
      <c r="E60" s="13" t="s">
        <v>20</v>
      </c>
      <c r="F60" s="13" t="s">
        <v>26</v>
      </c>
      <c r="G60" s="13" t="s">
        <v>3</v>
      </c>
      <c r="H60" s="15">
        <v>14732.7</v>
      </c>
    </row>
    <row r="61" spans="1:8" ht="36.6" customHeight="1" outlineLevel="1" x14ac:dyDescent="0.2">
      <c r="A61" s="76"/>
      <c r="B61" s="101"/>
      <c r="C61" s="73"/>
      <c r="D61" s="13" t="s">
        <v>22</v>
      </c>
      <c r="E61" s="13" t="s">
        <v>20</v>
      </c>
      <c r="F61" s="13" t="s">
        <v>26</v>
      </c>
      <c r="G61" s="13" t="s">
        <v>3</v>
      </c>
      <c r="H61" s="15">
        <v>10975.3</v>
      </c>
    </row>
    <row r="62" spans="1:8" ht="36.6" customHeight="1" outlineLevel="1" x14ac:dyDescent="0.2">
      <c r="A62" s="106"/>
      <c r="B62" s="103"/>
      <c r="C62" s="73"/>
      <c r="D62" s="13" t="s">
        <v>24</v>
      </c>
      <c r="E62" s="13" t="s">
        <v>20</v>
      </c>
      <c r="F62" s="13" t="s">
        <v>26</v>
      </c>
      <c r="G62" s="13" t="s">
        <v>5</v>
      </c>
      <c r="H62" s="15">
        <v>9</v>
      </c>
    </row>
    <row r="63" spans="1:8" ht="36.6" customHeight="1" outlineLevel="1" thickBot="1" x14ac:dyDescent="0.25">
      <c r="A63" s="106"/>
      <c r="B63" s="103"/>
      <c r="C63" s="73"/>
      <c r="D63" s="13" t="s">
        <v>27</v>
      </c>
      <c r="E63" s="13" t="s">
        <v>20</v>
      </c>
      <c r="F63" s="13" t="s">
        <v>26</v>
      </c>
      <c r="G63" s="13" t="s">
        <v>3</v>
      </c>
      <c r="H63" s="15">
        <v>25.5</v>
      </c>
    </row>
    <row r="64" spans="1:8" ht="33.6" customHeight="1" x14ac:dyDescent="0.2">
      <c r="A64" s="75">
        <v>12</v>
      </c>
      <c r="B64" s="89" t="s">
        <v>78</v>
      </c>
      <c r="C64" s="18" t="s">
        <v>47</v>
      </c>
      <c r="D64" s="86"/>
      <c r="E64" s="86"/>
      <c r="F64" s="86"/>
      <c r="G64" s="86"/>
      <c r="H64" s="12">
        <f>H65+H66+H67+H68</f>
        <v>9059</v>
      </c>
    </row>
    <row r="65" spans="1:8" ht="33.6" customHeight="1" x14ac:dyDescent="0.2">
      <c r="A65" s="81"/>
      <c r="B65" s="90"/>
      <c r="C65" s="72" t="s">
        <v>51</v>
      </c>
      <c r="D65" s="13" t="s">
        <v>21</v>
      </c>
      <c r="E65" s="13" t="s">
        <v>20</v>
      </c>
      <c r="F65" s="13" t="s">
        <v>28</v>
      </c>
      <c r="G65" s="13" t="s">
        <v>12</v>
      </c>
      <c r="H65" s="15">
        <v>2400</v>
      </c>
    </row>
    <row r="66" spans="1:8" ht="33.6" customHeight="1" x14ac:dyDescent="0.2">
      <c r="A66" s="81"/>
      <c r="B66" s="90"/>
      <c r="C66" s="73"/>
      <c r="D66" s="13" t="s">
        <v>22</v>
      </c>
      <c r="E66" s="13" t="s">
        <v>20</v>
      </c>
      <c r="F66" s="13" t="s">
        <v>28</v>
      </c>
      <c r="G66" s="13" t="s">
        <v>12</v>
      </c>
      <c r="H66" s="15">
        <v>5800</v>
      </c>
    </row>
    <row r="67" spans="1:8" ht="33.6" customHeight="1" x14ac:dyDescent="0.2">
      <c r="A67" s="81"/>
      <c r="B67" s="90"/>
      <c r="C67" s="73"/>
      <c r="D67" s="13" t="s">
        <v>24</v>
      </c>
      <c r="E67" s="13" t="s">
        <v>20</v>
      </c>
      <c r="F67" s="13" t="s">
        <v>28</v>
      </c>
      <c r="G67" s="13" t="s">
        <v>5</v>
      </c>
      <c r="H67" s="15">
        <v>400</v>
      </c>
    </row>
    <row r="68" spans="1:8" ht="33.6" customHeight="1" outlineLevel="1" thickBot="1" x14ac:dyDescent="0.25">
      <c r="A68" s="77"/>
      <c r="B68" s="97"/>
      <c r="C68" s="102"/>
      <c r="D68" s="22" t="s">
        <v>2</v>
      </c>
      <c r="E68" s="22" t="s">
        <v>20</v>
      </c>
      <c r="F68" s="22" t="s">
        <v>28</v>
      </c>
      <c r="G68" s="22" t="s">
        <v>4</v>
      </c>
      <c r="H68" s="23">
        <v>459</v>
      </c>
    </row>
    <row r="69" spans="1:8" ht="34.9" customHeight="1" x14ac:dyDescent="0.2">
      <c r="A69" s="132">
        <v>13</v>
      </c>
      <c r="B69" s="89" t="s">
        <v>79</v>
      </c>
      <c r="C69" s="18" t="s">
        <v>47</v>
      </c>
      <c r="D69" s="86"/>
      <c r="E69" s="86"/>
      <c r="F69" s="86"/>
      <c r="G69" s="86"/>
      <c r="H69" s="12">
        <f>H70+H71+H72</f>
        <v>90351.500000000015</v>
      </c>
    </row>
    <row r="70" spans="1:8" ht="34.9" customHeight="1" outlineLevel="1" x14ac:dyDescent="0.2">
      <c r="A70" s="133"/>
      <c r="B70" s="101"/>
      <c r="C70" s="72" t="s">
        <v>51</v>
      </c>
      <c r="D70" s="13" t="s">
        <v>24</v>
      </c>
      <c r="E70" s="13" t="s">
        <v>20</v>
      </c>
      <c r="F70" s="13" t="s">
        <v>29</v>
      </c>
      <c r="G70" s="13" t="s">
        <v>5</v>
      </c>
      <c r="H70" s="15">
        <v>45724.9</v>
      </c>
    </row>
    <row r="71" spans="1:8" ht="34.9" customHeight="1" outlineLevel="1" x14ac:dyDescent="0.2">
      <c r="A71" s="133"/>
      <c r="B71" s="104" t="s">
        <v>96</v>
      </c>
      <c r="C71" s="73"/>
      <c r="D71" s="58" t="s">
        <v>24</v>
      </c>
      <c r="E71" s="58" t="s">
        <v>20</v>
      </c>
      <c r="F71" s="58" t="s">
        <v>97</v>
      </c>
      <c r="G71" s="58" t="s">
        <v>5</v>
      </c>
      <c r="H71" s="40">
        <v>44287.3</v>
      </c>
    </row>
    <row r="72" spans="1:8" ht="39" customHeight="1" outlineLevel="1" thickBot="1" x14ac:dyDescent="0.25">
      <c r="A72" s="134"/>
      <c r="B72" s="110"/>
      <c r="C72" s="111"/>
      <c r="D72" s="59" t="s">
        <v>24</v>
      </c>
      <c r="E72" s="59" t="s">
        <v>20</v>
      </c>
      <c r="F72" s="59" t="s">
        <v>97</v>
      </c>
      <c r="G72" s="59" t="s">
        <v>9</v>
      </c>
      <c r="H72" s="35">
        <v>339.3</v>
      </c>
    </row>
    <row r="73" spans="1:8" ht="39" customHeight="1" outlineLevel="1" x14ac:dyDescent="0.2">
      <c r="A73" s="75">
        <v>14</v>
      </c>
      <c r="B73" s="95" t="s">
        <v>80</v>
      </c>
      <c r="C73" s="18" t="s">
        <v>47</v>
      </c>
      <c r="D73" s="86"/>
      <c r="E73" s="86"/>
      <c r="F73" s="86"/>
      <c r="G73" s="86"/>
      <c r="H73" s="12">
        <f>H74+H75+H76+H77+H78+H79</f>
        <v>310453.99999999994</v>
      </c>
    </row>
    <row r="74" spans="1:8" ht="39" customHeight="1" outlineLevel="1" x14ac:dyDescent="0.2">
      <c r="A74" s="76"/>
      <c r="B74" s="90"/>
      <c r="C74" s="7" t="s">
        <v>51</v>
      </c>
      <c r="D74" s="13" t="s">
        <v>22</v>
      </c>
      <c r="E74" s="13" t="s">
        <v>20</v>
      </c>
      <c r="F74" s="13" t="s">
        <v>81</v>
      </c>
      <c r="G74" s="13" t="s">
        <v>3</v>
      </c>
      <c r="H74" s="15">
        <v>137215.6</v>
      </c>
    </row>
    <row r="75" spans="1:8" ht="39" customHeight="1" outlineLevel="1" x14ac:dyDescent="0.2">
      <c r="A75" s="106"/>
      <c r="B75" s="96"/>
      <c r="C75" s="7" t="s">
        <v>48</v>
      </c>
      <c r="D75" s="13" t="s">
        <v>22</v>
      </c>
      <c r="E75" s="13" t="s">
        <v>1</v>
      </c>
      <c r="F75" s="13" t="s">
        <v>81</v>
      </c>
      <c r="G75" s="13" t="s">
        <v>113</v>
      </c>
      <c r="H75" s="15">
        <v>93480.5</v>
      </c>
    </row>
    <row r="76" spans="1:8" ht="72" customHeight="1" outlineLevel="1" x14ac:dyDescent="0.2">
      <c r="A76" s="106"/>
      <c r="B76" s="25" t="s">
        <v>128</v>
      </c>
      <c r="C76" s="7" t="s">
        <v>51</v>
      </c>
      <c r="D76" s="41" t="s">
        <v>22</v>
      </c>
      <c r="E76" s="41" t="s">
        <v>20</v>
      </c>
      <c r="F76" s="41" t="s">
        <v>129</v>
      </c>
      <c r="G76" s="41" t="s">
        <v>3</v>
      </c>
      <c r="H76" s="36">
        <v>68931.7</v>
      </c>
    </row>
    <row r="77" spans="1:8" ht="129" customHeight="1" outlineLevel="1" x14ac:dyDescent="0.2">
      <c r="A77" s="106"/>
      <c r="B77" s="60" t="s">
        <v>147</v>
      </c>
      <c r="C77" s="7" t="s">
        <v>51</v>
      </c>
      <c r="D77" s="41" t="s">
        <v>22</v>
      </c>
      <c r="E77" s="41" t="s">
        <v>20</v>
      </c>
      <c r="F77" s="41" t="s">
        <v>148</v>
      </c>
      <c r="G77" s="41" t="s">
        <v>3</v>
      </c>
      <c r="H77" s="36">
        <v>2834.8</v>
      </c>
    </row>
    <row r="78" spans="1:8" ht="101.45" customHeight="1" outlineLevel="1" x14ac:dyDescent="0.2">
      <c r="A78" s="106"/>
      <c r="B78" s="61" t="s">
        <v>105</v>
      </c>
      <c r="C78" s="7" t="s">
        <v>51</v>
      </c>
      <c r="D78" s="13" t="s">
        <v>22</v>
      </c>
      <c r="E78" s="13" t="s">
        <v>20</v>
      </c>
      <c r="F78" s="13" t="s">
        <v>104</v>
      </c>
      <c r="G78" s="13" t="s">
        <v>3</v>
      </c>
      <c r="H78" s="15">
        <v>4028.6</v>
      </c>
    </row>
    <row r="79" spans="1:8" ht="86.25" customHeight="1" outlineLevel="1" thickBot="1" x14ac:dyDescent="0.25">
      <c r="A79" s="77"/>
      <c r="B79" s="24" t="s">
        <v>143</v>
      </c>
      <c r="C79" s="45" t="s">
        <v>51</v>
      </c>
      <c r="D79" s="22" t="s">
        <v>22</v>
      </c>
      <c r="E79" s="22" t="s">
        <v>20</v>
      </c>
      <c r="F79" s="22" t="s">
        <v>142</v>
      </c>
      <c r="G79" s="22" t="s">
        <v>12</v>
      </c>
      <c r="H79" s="23">
        <v>3962.8</v>
      </c>
    </row>
    <row r="80" spans="1:8" ht="21.75" customHeight="1" x14ac:dyDescent="0.2">
      <c r="A80" s="80">
        <v>15</v>
      </c>
      <c r="B80" s="95" t="s">
        <v>82</v>
      </c>
      <c r="C80" s="18" t="s">
        <v>47</v>
      </c>
      <c r="D80" s="86"/>
      <c r="E80" s="86"/>
      <c r="F80" s="86"/>
      <c r="G80" s="86"/>
      <c r="H80" s="12">
        <f>H81+H82+H83+H84+H86+H87+H88+H89+H85</f>
        <v>32256.5</v>
      </c>
    </row>
    <row r="81" spans="1:8" ht="21.75" customHeight="1" x14ac:dyDescent="0.2">
      <c r="A81" s="81"/>
      <c r="B81" s="90"/>
      <c r="C81" s="83" t="s">
        <v>59</v>
      </c>
      <c r="D81" s="13" t="s">
        <v>24</v>
      </c>
      <c r="E81" s="13" t="s">
        <v>10</v>
      </c>
      <c r="F81" s="13" t="s">
        <v>30</v>
      </c>
      <c r="G81" s="13" t="s">
        <v>5</v>
      </c>
      <c r="H81" s="15">
        <v>8520.5</v>
      </c>
    </row>
    <row r="82" spans="1:8" ht="21.75" customHeight="1" outlineLevel="1" x14ac:dyDescent="0.2">
      <c r="A82" s="81"/>
      <c r="B82" s="96"/>
      <c r="C82" s="84"/>
      <c r="D82" s="13" t="s">
        <v>31</v>
      </c>
      <c r="E82" s="13" t="s">
        <v>10</v>
      </c>
      <c r="F82" s="13" t="s">
        <v>30</v>
      </c>
      <c r="G82" s="13" t="s">
        <v>5</v>
      </c>
      <c r="H82" s="15">
        <v>892.8</v>
      </c>
    </row>
    <row r="83" spans="1:8" ht="64.900000000000006" customHeight="1" outlineLevel="1" x14ac:dyDescent="0.2">
      <c r="A83" s="81"/>
      <c r="B83" s="33" t="s">
        <v>130</v>
      </c>
      <c r="C83" s="84"/>
      <c r="D83" s="13" t="s">
        <v>31</v>
      </c>
      <c r="E83" s="13" t="s">
        <v>10</v>
      </c>
      <c r="F83" s="13" t="s">
        <v>131</v>
      </c>
      <c r="G83" s="13" t="s">
        <v>5</v>
      </c>
      <c r="H83" s="15">
        <v>7618.3</v>
      </c>
    </row>
    <row r="84" spans="1:8" ht="27" customHeight="1" outlineLevel="1" x14ac:dyDescent="0.2">
      <c r="A84" s="81"/>
      <c r="B84" s="33" t="s">
        <v>149</v>
      </c>
      <c r="C84" s="84"/>
      <c r="D84" s="13" t="s">
        <v>31</v>
      </c>
      <c r="E84" s="13" t="s">
        <v>10</v>
      </c>
      <c r="F84" s="13" t="s">
        <v>150</v>
      </c>
      <c r="G84" s="13" t="s">
        <v>5</v>
      </c>
      <c r="H84" s="15">
        <v>2232.1999999999998</v>
      </c>
    </row>
    <row r="85" spans="1:8" ht="110.25" outlineLevel="1" x14ac:dyDescent="0.2">
      <c r="A85" s="81"/>
      <c r="B85" s="33" t="s">
        <v>154</v>
      </c>
      <c r="C85" s="84"/>
      <c r="D85" s="13" t="s">
        <v>24</v>
      </c>
      <c r="E85" s="13" t="s">
        <v>10</v>
      </c>
      <c r="F85" s="13" t="s">
        <v>153</v>
      </c>
      <c r="G85" s="13" t="s">
        <v>5</v>
      </c>
      <c r="H85" s="15">
        <v>714.3</v>
      </c>
    </row>
    <row r="86" spans="1:8" ht="23.25" customHeight="1" outlineLevel="1" x14ac:dyDescent="0.2">
      <c r="A86" s="81"/>
      <c r="B86" s="25" t="s">
        <v>83</v>
      </c>
      <c r="C86" s="84"/>
      <c r="D86" s="13" t="s">
        <v>31</v>
      </c>
      <c r="E86" s="13" t="s">
        <v>10</v>
      </c>
      <c r="F86" s="13" t="s">
        <v>122</v>
      </c>
      <c r="G86" s="13" t="s">
        <v>3</v>
      </c>
      <c r="H86" s="15">
        <v>1881.7</v>
      </c>
    </row>
    <row r="87" spans="1:8" ht="48.75" customHeight="1" outlineLevel="1" x14ac:dyDescent="0.2">
      <c r="A87" s="81"/>
      <c r="B87" s="25" t="s">
        <v>106</v>
      </c>
      <c r="C87" s="84"/>
      <c r="D87" s="13" t="s">
        <v>31</v>
      </c>
      <c r="E87" s="13" t="s">
        <v>10</v>
      </c>
      <c r="F87" s="13" t="s">
        <v>107</v>
      </c>
      <c r="G87" s="13" t="s">
        <v>3</v>
      </c>
      <c r="H87" s="15">
        <v>396.7</v>
      </c>
    </row>
    <row r="88" spans="1:8" ht="21.75" customHeight="1" outlineLevel="1" x14ac:dyDescent="0.2">
      <c r="A88" s="81"/>
      <c r="B88" s="104" t="s">
        <v>151</v>
      </c>
      <c r="C88" s="84"/>
      <c r="D88" s="13" t="s">
        <v>123</v>
      </c>
      <c r="E88" s="13" t="s">
        <v>10</v>
      </c>
      <c r="F88" s="13" t="s">
        <v>152</v>
      </c>
      <c r="G88" s="13" t="s">
        <v>3</v>
      </c>
      <c r="H88" s="15">
        <v>59</v>
      </c>
    </row>
    <row r="89" spans="1:8" ht="21.75" customHeight="1" outlineLevel="1" thickBot="1" x14ac:dyDescent="0.25">
      <c r="A89" s="82"/>
      <c r="B89" s="110"/>
      <c r="C89" s="87"/>
      <c r="D89" s="42" t="s">
        <v>31</v>
      </c>
      <c r="E89" s="42" t="s">
        <v>10</v>
      </c>
      <c r="F89" s="42" t="s">
        <v>152</v>
      </c>
      <c r="G89" s="42" t="s">
        <v>3</v>
      </c>
      <c r="H89" s="51">
        <v>9941</v>
      </c>
    </row>
    <row r="90" spans="1:8" ht="23.25" customHeight="1" x14ac:dyDescent="0.2">
      <c r="A90" s="80">
        <v>16</v>
      </c>
      <c r="B90" s="107" t="s">
        <v>84</v>
      </c>
      <c r="C90" s="18" t="s">
        <v>47</v>
      </c>
      <c r="D90" s="86"/>
      <c r="E90" s="86"/>
      <c r="F90" s="86"/>
      <c r="G90" s="86"/>
      <c r="H90" s="12">
        <f>H91+H95+H96+H98+H99+H100+H92+H93+H94+H97+H101</f>
        <v>216278.6</v>
      </c>
    </row>
    <row r="91" spans="1:8" ht="23.25" customHeight="1" outlineLevel="1" x14ac:dyDescent="0.2">
      <c r="A91" s="81"/>
      <c r="B91" s="108"/>
      <c r="C91" s="73" t="s">
        <v>59</v>
      </c>
      <c r="D91" s="13" t="s">
        <v>24</v>
      </c>
      <c r="E91" s="13" t="s">
        <v>10</v>
      </c>
      <c r="F91" s="13" t="s">
        <v>32</v>
      </c>
      <c r="G91" s="13" t="s">
        <v>12</v>
      </c>
      <c r="H91" s="15">
        <v>3056.1</v>
      </c>
    </row>
    <row r="92" spans="1:8" ht="23.25" customHeight="1" outlineLevel="1" x14ac:dyDescent="0.2">
      <c r="A92" s="81"/>
      <c r="B92" s="108"/>
      <c r="C92" s="73"/>
      <c r="D92" s="13" t="s">
        <v>24</v>
      </c>
      <c r="E92" s="13" t="s">
        <v>10</v>
      </c>
      <c r="F92" s="13" t="s">
        <v>32</v>
      </c>
      <c r="G92" s="13" t="s">
        <v>3</v>
      </c>
      <c r="H92" s="15">
        <v>1286.5999999999999</v>
      </c>
    </row>
    <row r="93" spans="1:8" ht="23.25" customHeight="1" outlineLevel="1" x14ac:dyDescent="0.2">
      <c r="A93" s="81"/>
      <c r="B93" s="108"/>
      <c r="C93" s="73"/>
      <c r="D93" s="13" t="s">
        <v>24</v>
      </c>
      <c r="E93" s="13" t="s">
        <v>10</v>
      </c>
      <c r="F93" s="13" t="s">
        <v>32</v>
      </c>
      <c r="G93" s="13" t="s">
        <v>5</v>
      </c>
      <c r="H93" s="15">
        <v>12757.8</v>
      </c>
    </row>
    <row r="94" spans="1:8" ht="23.25" customHeight="1" outlineLevel="1" x14ac:dyDescent="0.2">
      <c r="A94" s="81"/>
      <c r="B94" s="108"/>
      <c r="C94" s="73"/>
      <c r="D94" s="13" t="s">
        <v>123</v>
      </c>
      <c r="E94" s="13" t="s">
        <v>10</v>
      </c>
      <c r="F94" s="13" t="s">
        <v>32</v>
      </c>
      <c r="G94" s="13" t="s">
        <v>3</v>
      </c>
      <c r="H94" s="15">
        <v>31</v>
      </c>
    </row>
    <row r="95" spans="1:8" ht="23.25" customHeight="1" outlineLevel="1" x14ac:dyDescent="0.2">
      <c r="A95" s="81"/>
      <c r="B95" s="108"/>
      <c r="C95" s="73"/>
      <c r="D95" s="13" t="s">
        <v>33</v>
      </c>
      <c r="E95" s="13" t="s">
        <v>10</v>
      </c>
      <c r="F95" s="13" t="s">
        <v>32</v>
      </c>
      <c r="G95" s="13" t="s">
        <v>12</v>
      </c>
      <c r="H95" s="15">
        <v>96311</v>
      </c>
    </row>
    <row r="96" spans="1:8" ht="23.25" customHeight="1" outlineLevel="1" x14ac:dyDescent="0.2">
      <c r="A96" s="81"/>
      <c r="B96" s="108"/>
      <c r="C96" s="111"/>
      <c r="D96" s="13" t="s">
        <v>33</v>
      </c>
      <c r="E96" s="13" t="s">
        <v>10</v>
      </c>
      <c r="F96" s="13" t="s">
        <v>32</v>
      </c>
      <c r="G96" s="13" t="s">
        <v>3</v>
      </c>
      <c r="H96" s="15">
        <v>32589.3</v>
      </c>
    </row>
    <row r="97" spans="1:8" ht="23.25" customHeight="1" outlineLevel="1" x14ac:dyDescent="0.2">
      <c r="A97" s="81"/>
      <c r="B97" s="108"/>
      <c r="C97" s="111"/>
      <c r="D97" s="13" t="s">
        <v>33</v>
      </c>
      <c r="E97" s="13" t="s">
        <v>10</v>
      </c>
      <c r="F97" s="13" t="s">
        <v>32</v>
      </c>
      <c r="G97" s="13" t="s">
        <v>5</v>
      </c>
      <c r="H97" s="15">
        <v>34832.6</v>
      </c>
    </row>
    <row r="98" spans="1:8" ht="23.25" customHeight="1" outlineLevel="1" x14ac:dyDescent="0.2">
      <c r="A98" s="81"/>
      <c r="B98" s="108"/>
      <c r="C98" s="112"/>
      <c r="D98" s="13" t="s">
        <v>33</v>
      </c>
      <c r="E98" s="13" t="s">
        <v>10</v>
      </c>
      <c r="F98" s="13" t="s">
        <v>32</v>
      </c>
      <c r="G98" s="13" t="s">
        <v>9</v>
      </c>
      <c r="H98" s="15">
        <v>12.7</v>
      </c>
    </row>
    <row r="99" spans="1:8" ht="48" customHeight="1" outlineLevel="1" x14ac:dyDescent="0.2">
      <c r="A99" s="81"/>
      <c r="B99" s="108"/>
      <c r="C99" s="7" t="s">
        <v>114</v>
      </c>
      <c r="D99" s="13" t="s">
        <v>33</v>
      </c>
      <c r="E99" s="13" t="s">
        <v>15</v>
      </c>
      <c r="F99" s="13" t="s">
        <v>32</v>
      </c>
      <c r="G99" s="13" t="s">
        <v>3</v>
      </c>
      <c r="H99" s="15">
        <v>11244.3</v>
      </c>
    </row>
    <row r="100" spans="1:8" ht="57.75" customHeight="1" outlineLevel="1" x14ac:dyDescent="0.2">
      <c r="A100" s="81"/>
      <c r="B100" s="54" t="s">
        <v>132</v>
      </c>
      <c r="C100" s="48" t="s">
        <v>59</v>
      </c>
      <c r="D100" s="42" t="s">
        <v>33</v>
      </c>
      <c r="E100" s="42" t="s">
        <v>10</v>
      </c>
      <c r="F100" s="42" t="s">
        <v>133</v>
      </c>
      <c r="G100" s="42" t="s">
        <v>5</v>
      </c>
      <c r="H100" s="51">
        <v>23809.599999999999</v>
      </c>
    </row>
    <row r="101" spans="1:8" ht="95.25" outlineLevel="1" thickBot="1" x14ac:dyDescent="0.25">
      <c r="A101" s="82"/>
      <c r="B101" s="53" t="s">
        <v>155</v>
      </c>
      <c r="C101" s="20" t="s">
        <v>59</v>
      </c>
      <c r="D101" s="16" t="s">
        <v>24</v>
      </c>
      <c r="E101" s="16" t="s">
        <v>10</v>
      </c>
      <c r="F101" s="16" t="s">
        <v>156</v>
      </c>
      <c r="G101" s="16" t="s">
        <v>5</v>
      </c>
      <c r="H101" s="17">
        <v>347.6</v>
      </c>
    </row>
    <row r="102" spans="1:8" ht="24" customHeight="1" x14ac:dyDescent="0.2">
      <c r="A102" s="75">
        <v>17</v>
      </c>
      <c r="B102" s="95" t="s">
        <v>85</v>
      </c>
      <c r="C102" s="18" t="s">
        <v>47</v>
      </c>
      <c r="D102" s="86"/>
      <c r="E102" s="86"/>
      <c r="F102" s="86"/>
      <c r="G102" s="86"/>
      <c r="H102" s="12">
        <f>H103+H104+H105</f>
        <v>1149.9000000000001</v>
      </c>
    </row>
    <row r="103" spans="1:8" ht="59.25" customHeight="1" outlineLevel="1" x14ac:dyDescent="0.2">
      <c r="A103" s="76"/>
      <c r="B103" s="90"/>
      <c r="C103" s="44" t="s">
        <v>59</v>
      </c>
      <c r="D103" s="13" t="s">
        <v>31</v>
      </c>
      <c r="E103" s="13" t="s">
        <v>10</v>
      </c>
      <c r="F103" s="13" t="s">
        <v>34</v>
      </c>
      <c r="G103" s="13" t="s">
        <v>3</v>
      </c>
      <c r="H103" s="15">
        <v>699.9</v>
      </c>
    </row>
    <row r="104" spans="1:8" ht="21" customHeight="1" outlineLevel="1" x14ac:dyDescent="0.2">
      <c r="A104" s="76"/>
      <c r="B104" s="90"/>
      <c r="C104" s="72" t="s">
        <v>51</v>
      </c>
      <c r="D104" s="13" t="s">
        <v>21</v>
      </c>
      <c r="E104" s="13" t="s">
        <v>20</v>
      </c>
      <c r="F104" s="13" t="s">
        <v>34</v>
      </c>
      <c r="G104" s="13" t="s">
        <v>3</v>
      </c>
      <c r="H104" s="15">
        <v>200</v>
      </c>
    </row>
    <row r="105" spans="1:8" ht="21" customHeight="1" outlineLevel="1" thickBot="1" x14ac:dyDescent="0.25">
      <c r="A105" s="77"/>
      <c r="B105" s="91"/>
      <c r="C105" s="88"/>
      <c r="D105" s="55" t="s">
        <v>22</v>
      </c>
      <c r="E105" s="62">
        <v>907</v>
      </c>
      <c r="F105" s="62">
        <v>7955000000</v>
      </c>
      <c r="G105" s="62">
        <v>200</v>
      </c>
      <c r="H105" s="52">
        <v>250</v>
      </c>
    </row>
    <row r="106" spans="1:8" ht="21" customHeight="1" x14ac:dyDescent="0.2">
      <c r="A106" s="80">
        <v>18</v>
      </c>
      <c r="B106" s="95" t="s">
        <v>86</v>
      </c>
      <c r="C106" s="18" t="s">
        <v>47</v>
      </c>
      <c r="D106" s="86"/>
      <c r="E106" s="86"/>
      <c r="F106" s="86"/>
      <c r="G106" s="86"/>
      <c r="H106" s="12">
        <f>SUM(H107:H109)</f>
        <v>6409.2</v>
      </c>
    </row>
    <row r="107" spans="1:8" ht="21" customHeight="1" outlineLevel="1" x14ac:dyDescent="0.2">
      <c r="A107" s="81"/>
      <c r="B107" s="90"/>
      <c r="C107" s="44" t="s">
        <v>51</v>
      </c>
      <c r="D107" s="13" t="s">
        <v>24</v>
      </c>
      <c r="E107" s="13" t="s">
        <v>20</v>
      </c>
      <c r="F107" s="13" t="s">
        <v>35</v>
      </c>
      <c r="G107" s="13" t="s">
        <v>5</v>
      </c>
      <c r="H107" s="36">
        <v>260</v>
      </c>
    </row>
    <row r="108" spans="1:8" ht="21" customHeight="1" outlineLevel="1" x14ac:dyDescent="0.2">
      <c r="A108" s="81"/>
      <c r="B108" s="96"/>
      <c r="C108" s="21" t="s">
        <v>48</v>
      </c>
      <c r="D108" s="13" t="s">
        <v>16</v>
      </c>
      <c r="E108" s="13" t="s">
        <v>1</v>
      </c>
      <c r="F108" s="13" t="s">
        <v>35</v>
      </c>
      <c r="G108" s="13" t="s">
        <v>3</v>
      </c>
      <c r="H108" s="15">
        <v>1249.2</v>
      </c>
    </row>
    <row r="109" spans="1:8" ht="79.5" outlineLevel="1" thickBot="1" x14ac:dyDescent="0.25">
      <c r="A109" s="82"/>
      <c r="B109" s="37" t="s">
        <v>124</v>
      </c>
      <c r="C109" s="47" t="s">
        <v>51</v>
      </c>
      <c r="D109" s="22" t="s">
        <v>22</v>
      </c>
      <c r="E109" s="16" t="s">
        <v>20</v>
      </c>
      <c r="F109" s="16" t="s">
        <v>125</v>
      </c>
      <c r="G109" s="16" t="s">
        <v>3</v>
      </c>
      <c r="H109" s="23">
        <v>4900</v>
      </c>
    </row>
    <row r="110" spans="1:8" ht="29.25" customHeight="1" x14ac:dyDescent="0.2">
      <c r="A110" s="93">
        <v>19</v>
      </c>
      <c r="B110" s="96" t="s">
        <v>87</v>
      </c>
      <c r="C110" s="19" t="s">
        <v>47</v>
      </c>
      <c r="D110" s="109"/>
      <c r="E110" s="109"/>
      <c r="F110" s="109"/>
      <c r="G110" s="109"/>
      <c r="H110" s="32">
        <f>SUM(H111:H118)</f>
        <v>17613.900000000001</v>
      </c>
    </row>
    <row r="111" spans="1:8" ht="29.25" customHeight="1" x14ac:dyDescent="0.2">
      <c r="A111" s="93"/>
      <c r="B111" s="96"/>
      <c r="C111" s="78" t="s">
        <v>59</v>
      </c>
      <c r="D111" s="43" t="s">
        <v>31</v>
      </c>
      <c r="E111" s="43" t="s">
        <v>10</v>
      </c>
      <c r="F111" s="13" t="s">
        <v>36</v>
      </c>
      <c r="G111" s="43" t="s">
        <v>3</v>
      </c>
      <c r="H111" s="14">
        <v>350.7</v>
      </c>
    </row>
    <row r="112" spans="1:8" ht="29.25" customHeight="1" x14ac:dyDescent="0.2">
      <c r="A112" s="93"/>
      <c r="B112" s="96"/>
      <c r="C112" s="125"/>
      <c r="D112" s="43" t="s">
        <v>31</v>
      </c>
      <c r="E112" s="43" t="s">
        <v>10</v>
      </c>
      <c r="F112" s="13" t="s">
        <v>36</v>
      </c>
      <c r="G112" s="43" t="s">
        <v>5</v>
      </c>
      <c r="H112" s="14">
        <v>825.9</v>
      </c>
    </row>
    <row r="113" spans="1:8" ht="29.25" customHeight="1" x14ac:dyDescent="0.2">
      <c r="A113" s="93"/>
      <c r="B113" s="96"/>
      <c r="C113" s="125"/>
      <c r="D113" s="43" t="s">
        <v>126</v>
      </c>
      <c r="E113" s="43" t="s">
        <v>10</v>
      </c>
      <c r="F113" s="13" t="s">
        <v>36</v>
      </c>
      <c r="G113" s="43" t="s">
        <v>3</v>
      </c>
      <c r="H113" s="14">
        <v>208.9</v>
      </c>
    </row>
    <row r="114" spans="1:8" ht="48" customHeight="1" x14ac:dyDescent="0.2">
      <c r="A114" s="93"/>
      <c r="B114" s="96"/>
      <c r="C114" s="126"/>
      <c r="D114" s="43" t="s">
        <v>33</v>
      </c>
      <c r="E114" s="43" t="s">
        <v>10</v>
      </c>
      <c r="F114" s="13" t="s">
        <v>36</v>
      </c>
      <c r="G114" s="43" t="s">
        <v>5</v>
      </c>
      <c r="H114" s="14">
        <v>431.6</v>
      </c>
    </row>
    <row r="115" spans="1:8" ht="36" customHeight="1" x14ac:dyDescent="0.2">
      <c r="A115" s="93"/>
      <c r="B115" s="96"/>
      <c r="C115" s="83" t="s">
        <v>51</v>
      </c>
      <c r="D115" s="13" t="s">
        <v>21</v>
      </c>
      <c r="E115" s="13" t="s">
        <v>20</v>
      </c>
      <c r="F115" s="13" t="s">
        <v>36</v>
      </c>
      <c r="G115" s="13" t="s">
        <v>3</v>
      </c>
      <c r="H115" s="15">
        <v>4478</v>
      </c>
    </row>
    <row r="116" spans="1:8" ht="36" customHeight="1" x14ac:dyDescent="0.2">
      <c r="A116" s="93"/>
      <c r="B116" s="96"/>
      <c r="C116" s="84"/>
      <c r="D116" s="13" t="s">
        <v>22</v>
      </c>
      <c r="E116" s="13" t="s">
        <v>20</v>
      </c>
      <c r="F116" s="13" t="s">
        <v>36</v>
      </c>
      <c r="G116" s="13" t="s">
        <v>3</v>
      </c>
      <c r="H116" s="15">
        <v>7434.6</v>
      </c>
    </row>
    <row r="117" spans="1:8" ht="36" customHeight="1" outlineLevel="1" x14ac:dyDescent="0.2">
      <c r="A117" s="93"/>
      <c r="B117" s="101"/>
      <c r="C117" s="85"/>
      <c r="D117" s="13" t="s">
        <v>27</v>
      </c>
      <c r="E117" s="13" t="s">
        <v>20</v>
      </c>
      <c r="F117" s="13" t="s">
        <v>36</v>
      </c>
      <c r="G117" s="13" t="s">
        <v>3</v>
      </c>
      <c r="H117" s="15">
        <v>3754.2</v>
      </c>
    </row>
    <row r="118" spans="1:8" ht="36" customHeight="1" outlineLevel="1" thickBot="1" x14ac:dyDescent="0.25">
      <c r="A118" s="93"/>
      <c r="B118" s="101"/>
      <c r="C118" s="21" t="s">
        <v>48</v>
      </c>
      <c r="D118" s="13" t="s">
        <v>37</v>
      </c>
      <c r="E118" s="13" t="s">
        <v>1</v>
      </c>
      <c r="F118" s="13" t="s">
        <v>36</v>
      </c>
      <c r="G118" s="13" t="s">
        <v>3</v>
      </c>
      <c r="H118" s="15">
        <v>130</v>
      </c>
    </row>
    <row r="119" spans="1:8" ht="24.75" customHeight="1" x14ac:dyDescent="0.2">
      <c r="A119" s="80">
        <v>20</v>
      </c>
      <c r="B119" s="95" t="s">
        <v>88</v>
      </c>
      <c r="C119" s="18" t="s">
        <v>47</v>
      </c>
      <c r="D119" s="86"/>
      <c r="E119" s="86"/>
      <c r="F119" s="86"/>
      <c r="G119" s="86"/>
      <c r="H119" s="12">
        <f>SUM(H120:H125)</f>
        <v>82130.899999999994</v>
      </c>
    </row>
    <row r="120" spans="1:8" ht="48" customHeight="1" outlineLevel="1" x14ac:dyDescent="0.2">
      <c r="A120" s="81"/>
      <c r="B120" s="90"/>
      <c r="C120" s="7" t="s">
        <v>59</v>
      </c>
      <c r="D120" s="13" t="s">
        <v>33</v>
      </c>
      <c r="E120" s="13" t="s">
        <v>10</v>
      </c>
      <c r="F120" s="13" t="s">
        <v>38</v>
      </c>
      <c r="G120" s="13" t="s">
        <v>5</v>
      </c>
      <c r="H120" s="15">
        <v>210</v>
      </c>
    </row>
    <row r="121" spans="1:8" ht="21" customHeight="1" outlineLevel="1" x14ac:dyDescent="0.2">
      <c r="A121" s="81"/>
      <c r="B121" s="90"/>
      <c r="C121" s="72" t="s">
        <v>51</v>
      </c>
      <c r="D121" s="13" t="s">
        <v>21</v>
      </c>
      <c r="E121" s="13" t="s">
        <v>20</v>
      </c>
      <c r="F121" s="13" t="s">
        <v>38</v>
      </c>
      <c r="G121" s="13" t="s">
        <v>3</v>
      </c>
      <c r="H121" s="15">
        <v>25939.599999999999</v>
      </c>
    </row>
    <row r="122" spans="1:8" ht="21" customHeight="1" outlineLevel="1" x14ac:dyDescent="0.2">
      <c r="A122" s="81"/>
      <c r="B122" s="90"/>
      <c r="C122" s="73"/>
      <c r="D122" s="13" t="s">
        <v>22</v>
      </c>
      <c r="E122" s="13" t="s">
        <v>20</v>
      </c>
      <c r="F122" s="13" t="s">
        <v>38</v>
      </c>
      <c r="G122" s="13" t="s">
        <v>3</v>
      </c>
      <c r="H122" s="15">
        <v>48137.5</v>
      </c>
    </row>
    <row r="123" spans="1:8" ht="21" customHeight="1" outlineLevel="1" x14ac:dyDescent="0.2">
      <c r="A123" s="81"/>
      <c r="B123" s="90"/>
      <c r="C123" s="73"/>
      <c r="D123" s="13" t="s">
        <v>24</v>
      </c>
      <c r="E123" s="13" t="s">
        <v>20</v>
      </c>
      <c r="F123" s="13" t="s">
        <v>38</v>
      </c>
      <c r="G123" s="13" t="s">
        <v>5</v>
      </c>
      <c r="H123" s="15">
        <v>516.9</v>
      </c>
    </row>
    <row r="124" spans="1:8" ht="21" customHeight="1" outlineLevel="1" x14ac:dyDescent="0.2">
      <c r="A124" s="81"/>
      <c r="B124" s="90"/>
      <c r="C124" s="73"/>
      <c r="D124" s="13" t="s">
        <v>27</v>
      </c>
      <c r="E124" s="13" t="s">
        <v>20</v>
      </c>
      <c r="F124" s="13" t="s">
        <v>38</v>
      </c>
      <c r="G124" s="13" t="s">
        <v>3</v>
      </c>
      <c r="H124" s="15">
        <v>3326.9</v>
      </c>
    </row>
    <row r="125" spans="1:8" ht="21" customHeight="1" outlineLevel="1" thickBot="1" x14ac:dyDescent="0.25">
      <c r="A125" s="68"/>
      <c r="B125" s="71"/>
      <c r="C125" s="70"/>
      <c r="D125" s="69" t="s">
        <v>157</v>
      </c>
      <c r="E125" s="69" t="s">
        <v>1</v>
      </c>
      <c r="F125" s="69" t="s">
        <v>38</v>
      </c>
      <c r="G125" s="69" t="s">
        <v>3</v>
      </c>
      <c r="H125" s="14">
        <v>4000</v>
      </c>
    </row>
    <row r="126" spans="1:8" ht="38.25" customHeight="1" outlineLevel="1" x14ac:dyDescent="0.2">
      <c r="A126" s="80">
        <v>21</v>
      </c>
      <c r="B126" s="95" t="s">
        <v>89</v>
      </c>
      <c r="C126" s="18" t="s">
        <v>47</v>
      </c>
      <c r="D126" s="86"/>
      <c r="E126" s="86"/>
      <c r="F126" s="86"/>
      <c r="G126" s="86"/>
      <c r="H126" s="12">
        <f>H127</f>
        <v>2256.4</v>
      </c>
    </row>
    <row r="127" spans="1:8" ht="48" customHeight="1" outlineLevel="1" thickBot="1" x14ac:dyDescent="0.25">
      <c r="A127" s="81"/>
      <c r="B127" s="90"/>
      <c r="C127" s="21" t="s">
        <v>127</v>
      </c>
      <c r="D127" s="13" t="s">
        <v>118</v>
      </c>
      <c r="E127" s="13" t="s">
        <v>15</v>
      </c>
      <c r="F127" s="13" t="s">
        <v>54</v>
      </c>
      <c r="G127" s="13" t="s">
        <v>3</v>
      </c>
      <c r="H127" s="15">
        <v>2256.4</v>
      </c>
    </row>
    <row r="128" spans="1:8" ht="21.75" customHeight="1" outlineLevel="1" x14ac:dyDescent="0.2">
      <c r="A128" s="115">
        <v>22</v>
      </c>
      <c r="B128" s="95" t="s">
        <v>90</v>
      </c>
      <c r="C128" s="18" t="s">
        <v>47</v>
      </c>
      <c r="D128" s="63"/>
      <c r="E128" s="64"/>
      <c r="F128" s="64"/>
      <c r="G128" s="65"/>
      <c r="H128" s="12">
        <f>H129</f>
        <v>2596.6</v>
      </c>
    </row>
    <row r="129" spans="1:9" ht="24.75" customHeight="1" outlineLevel="1" x14ac:dyDescent="0.2">
      <c r="A129" s="116"/>
      <c r="B129" s="96"/>
      <c r="C129" s="78" t="s">
        <v>59</v>
      </c>
      <c r="D129" s="66" t="s">
        <v>11</v>
      </c>
      <c r="E129" s="66" t="s">
        <v>10</v>
      </c>
      <c r="F129" s="66" t="s">
        <v>58</v>
      </c>
      <c r="G129" s="67"/>
      <c r="H129" s="32">
        <f>H130+H131+H132+H133+H134+H135</f>
        <v>2596.6</v>
      </c>
    </row>
    <row r="130" spans="1:9" ht="24" customHeight="1" outlineLevel="1" x14ac:dyDescent="0.2">
      <c r="A130" s="116"/>
      <c r="B130" s="104" t="s">
        <v>55</v>
      </c>
      <c r="C130" s="111"/>
      <c r="D130" s="43" t="s">
        <v>11</v>
      </c>
      <c r="E130" s="43" t="s">
        <v>10</v>
      </c>
      <c r="F130" s="43" t="s">
        <v>57</v>
      </c>
      <c r="G130" s="13" t="s">
        <v>12</v>
      </c>
      <c r="H130" s="15">
        <v>80</v>
      </c>
    </row>
    <row r="131" spans="1:9" ht="21.75" customHeight="1" outlineLevel="1" x14ac:dyDescent="0.2">
      <c r="A131" s="116"/>
      <c r="B131" s="98"/>
      <c r="C131" s="111"/>
      <c r="D131" s="43" t="s">
        <v>11</v>
      </c>
      <c r="E131" s="43" t="s">
        <v>10</v>
      </c>
      <c r="F131" s="43" t="s">
        <v>57</v>
      </c>
      <c r="G131" s="13" t="s">
        <v>3</v>
      </c>
      <c r="H131" s="15">
        <v>1010</v>
      </c>
    </row>
    <row r="132" spans="1:9" ht="26.25" customHeight="1" outlineLevel="1" x14ac:dyDescent="0.2">
      <c r="A132" s="116"/>
      <c r="B132" s="104" t="s">
        <v>56</v>
      </c>
      <c r="C132" s="111"/>
      <c r="D132" s="43" t="s">
        <v>11</v>
      </c>
      <c r="E132" s="43" t="s">
        <v>10</v>
      </c>
      <c r="F132" s="43" t="s">
        <v>60</v>
      </c>
      <c r="G132" s="13" t="s">
        <v>12</v>
      </c>
      <c r="H132" s="15">
        <v>693.6</v>
      </c>
    </row>
    <row r="133" spans="1:9" ht="26.25" customHeight="1" outlineLevel="1" x14ac:dyDescent="0.2">
      <c r="A133" s="116"/>
      <c r="B133" s="98"/>
      <c r="C133" s="111"/>
      <c r="D133" s="13" t="s">
        <v>11</v>
      </c>
      <c r="E133" s="13" t="s">
        <v>10</v>
      </c>
      <c r="F133" s="13" t="s">
        <v>60</v>
      </c>
      <c r="G133" s="41" t="s">
        <v>3</v>
      </c>
      <c r="H133" s="36">
        <v>430</v>
      </c>
    </row>
    <row r="134" spans="1:9" ht="27.75" customHeight="1" outlineLevel="1" x14ac:dyDescent="0.2">
      <c r="A134" s="116"/>
      <c r="B134" s="104" t="s">
        <v>93</v>
      </c>
      <c r="C134" s="111"/>
      <c r="D134" s="13" t="s">
        <v>11</v>
      </c>
      <c r="E134" s="13" t="s">
        <v>10</v>
      </c>
      <c r="F134" s="13" t="s">
        <v>60</v>
      </c>
      <c r="G134" s="41" t="s">
        <v>12</v>
      </c>
      <c r="H134" s="36">
        <v>25</v>
      </c>
    </row>
    <row r="135" spans="1:9" ht="34.5" customHeight="1" outlineLevel="1" thickBot="1" x14ac:dyDescent="0.25">
      <c r="A135" s="117"/>
      <c r="B135" s="105"/>
      <c r="C135" s="88"/>
      <c r="D135" s="22" t="s">
        <v>11</v>
      </c>
      <c r="E135" s="22" t="s">
        <v>10</v>
      </c>
      <c r="F135" s="22" t="s">
        <v>61</v>
      </c>
      <c r="G135" s="16" t="s">
        <v>3</v>
      </c>
      <c r="H135" s="17">
        <v>358</v>
      </c>
    </row>
    <row r="136" spans="1:9" ht="23.25" customHeight="1" outlineLevel="1" x14ac:dyDescent="0.2">
      <c r="A136" s="120">
        <v>23</v>
      </c>
      <c r="B136" s="95" t="s">
        <v>92</v>
      </c>
      <c r="C136" s="18" t="s">
        <v>47</v>
      </c>
      <c r="D136" s="86"/>
      <c r="E136" s="86"/>
      <c r="F136" s="86"/>
      <c r="G136" s="86"/>
      <c r="H136" s="12">
        <f>H137+H138+H139+H140+H141</f>
        <v>4308</v>
      </c>
    </row>
    <row r="137" spans="1:9" ht="23.25" customHeight="1" outlineLevel="1" x14ac:dyDescent="0.2">
      <c r="A137" s="121"/>
      <c r="B137" s="90"/>
      <c r="C137" s="83" t="s">
        <v>109</v>
      </c>
      <c r="D137" s="13" t="s">
        <v>14</v>
      </c>
      <c r="E137" s="13" t="s">
        <v>13</v>
      </c>
      <c r="F137" s="13" t="s">
        <v>100</v>
      </c>
      <c r="G137" s="13" t="s">
        <v>3</v>
      </c>
      <c r="H137" s="14">
        <v>165</v>
      </c>
    </row>
    <row r="138" spans="1:9" ht="23.25" customHeight="1" outlineLevel="1" x14ac:dyDescent="0.2">
      <c r="A138" s="121"/>
      <c r="B138" s="90"/>
      <c r="C138" s="84"/>
      <c r="D138" s="13" t="s">
        <v>14</v>
      </c>
      <c r="E138" s="13" t="s">
        <v>13</v>
      </c>
      <c r="F138" s="13" t="s">
        <v>100</v>
      </c>
      <c r="G138" s="13" t="s">
        <v>4</v>
      </c>
      <c r="H138" s="15">
        <v>338</v>
      </c>
    </row>
    <row r="139" spans="1:9" ht="23.25" customHeight="1" outlineLevel="1" x14ac:dyDescent="0.2">
      <c r="A139" s="122"/>
      <c r="B139" s="90"/>
      <c r="C139" s="85"/>
      <c r="D139" s="13" t="s">
        <v>14</v>
      </c>
      <c r="E139" s="13" t="s">
        <v>13</v>
      </c>
      <c r="F139" s="13" t="s">
        <v>100</v>
      </c>
      <c r="G139" s="13" t="s">
        <v>9</v>
      </c>
      <c r="H139" s="15">
        <v>320</v>
      </c>
    </row>
    <row r="140" spans="1:9" ht="47.25" outlineLevel="1" x14ac:dyDescent="0.2">
      <c r="A140" s="123"/>
      <c r="B140" s="25" t="s">
        <v>110</v>
      </c>
      <c r="C140" s="21" t="s">
        <v>48</v>
      </c>
      <c r="D140" s="13" t="s">
        <v>64</v>
      </c>
      <c r="E140" s="13" t="s">
        <v>1</v>
      </c>
      <c r="F140" s="13" t="s">
        <v>101</v>
      </c>
      <c r="G140" s="13" t="s">
        <v>9</v>
      </c>
      <c r="H140" s="15">
        <v>960</v>
      </c>
    </row>
    <row r="141" spans="1:9" ht="63.75" outlineLevel="1" thickBot="1" x14ac:dyDescent="0.25">
      <c r="A141" s="124"/>
      <c r="B141" s="24" t="s">
        <v>112</v>
      </c>
      <c r="C141" s="26" t="s">
        <v>109</v>
      </c>
      <c r="D141" s="22" t="s">
        <v>14</v>
      </c>
      <c r="E141" s="22" t="s">
        <v>13</v>
      </c>
      <c r="F141" s="34" t="s">
        <v>111</v>
      </c>
      <c r="G141" s="22" t="s">
        <v>9</v>
      </c>
      <c r="H141" s="23">
        <v>2525</v>
      </c>
    </row>
    <row r="142" spans="1:9" ht="34.5" customHeight="1" outlineLevel="1" x14ac:dyDescent="0.2">
      <c r="A142" s="80">
        <v>24</v>
      </c>
      <c r="B142" s="118" t="s">
        <v>99</v>
      </c>
      <c r="C142" s="18" t="s">
        <v>47</v>
      </c>
      <c r="D142" s="31"/>
      <c r="E142" s="31"/>
      <c r="F142" s="31"/>
      <c r="G142" s="31"/>
      <c r="H142" s="12">
        <f>H143</f>
        <v>450</v>
      </c>
    </row>
    <row r="143" spans="1:9" s="30" customFormat="1" ht="69" customHeight="1" outlineLevel="1" thickBot="1" x14ac:dyDescent="0.25">
      <c r="A143" s="82"/>
      <c r="B143" s="119"/>
      <c r="C143" s="20" t="s">
        <v>48</v>
      </c>
      <c r="D143" s="11" t="s">
        <v>98</v>
      </c>
      <c r="E143" s="11" t="s">
        <v>1</v>
      </c>
      <c r="F143" s="11" t="s">
        <v>108</v>
      </c>
      <c r="G143" s="11" t="s">
        <v>3</v>
      </c>
      <c r="H143" s="17">
        <v>450</v>
      </c>
    </row>
    <row r="144" spans="1:9" ht="16.5" thickBot="1" x14ac:dyDescent="0.3">
      <c r="A144" s="113" t="s">
        <v>52</v>
      </c>
      <c r="B144" s="114"/>
      <c r="C144" s="27"/>
      <c r="D144" s="28"/>
      <c r="E144" s="28"/>
      <c r="F144" s="28"/>
      <c r="G144" s="28"/>
      <c r="H144" s="29">
        <f>H20+H23+H26+H29+H32+H35+H37+H40+H43+H53+H59+H64+H69+H73+H80+H90+H102+H106+H110+H119+H126+H128+H136+H142</f>
        <v>929374.09999999986</v>
      </c>
      <c r="I144" s="39" t="s">
        <v>137</v>
      </c>
    </row>
  </sheetData>
  <autoFilter ref="A19:I144"/>
  <mergeCells count="106">
    <mergeCell ref="D136:G136"/>
    <mergeCell ref="C137:C139"/>
    <mergeCell ref="C111:C114"/>
    <mergeCell ref="C129:C135"/>
    <mergeCell ref="B71:B72"/>
    <mergeCell ref="D6:H6"/>
    <mergeCell ref="D7:H7"/>
    <mergeCell ref="E1:H1"/>
    <mergeCell ref="D2:H2"/>
    <mergeCell ref="D3:H3"/>
    <mergeCell ref="D4:H4"/>
    <mergeCell ref="D5:H5"/>
    <mergeCell ref="G9:H9"/>
    <mergeCell ref="C10:H10"/>
    <mergeCell ref="B69:B70"/>
    <mergeCell ref="C70:C72"/>
    <mergeCell ref="B37:B38"/>
    <mergeCell ref="C11:H11"/>
    <mergeCell ref="C12:H12"/>
    <mergeCell ref="C13:H13"/>
    <mergeCell ref="D40:G40"/>
    <mergeCell ref="A16:H16"/>
    <mergeCell ref="B23:B25"/>
    <mergeCell ref="A23:A25"/>
    <mergeCell ref="A144:B144"/>
    <mergeCell ref="A64:A68"/>
    <mergeCell ref="A128:A135"/>
    <mergeCell ref="B128:B129"/>
    <mergeCell ref="A142:A143"/>
    <mergeCell ref="B142:B143"/>
    <mergeCell ref="A136:A141"/>
    <mergeCell ref="B136:B139"/>
    <mergeCell ref="A106:A109"/>
    <mergeCell ref="B130:B131"/>
    <mergeCell ref="B132:B133"/>
    <mergeCell ref="A69:A72"/>
    <mergeCell ref="D20:G20"/>
    <mergeCell ref="D43:G43"/>
    <mergeCell ref="C60:C63"/>
    <mergeCell ref="C65:C68"/>
    <mergeCell ref="B59:B63"/>
    <mergeCell ref="B134:B135"/>
    <mergeCell ref="A20:A22"/>
    <mergeCell ref="A73:A79"/>
    <mergeCell ref="A119:A124"/>
    <mergeCell ref="B80:B82"/>
    <mergeCell ref="B106:B108"/>
    <mergeCell ref="A35:A36"/>
    <mergeCell ref="B35:B36"/>
    <mergeCell ref="B73:B75"/>
    <mergeCell ref="A26:A28"/>
    <mergeCell ref="A126:A127"/>
    <mergeCell ref="B126:B127"/>
    <mergeCell ref="B102:B105"/>
    <mergeCell ref="B90:B99"/>
    <mergeCell ref="D102:G102"/>
    <mergeCell ref="D106:G106"/>
    <mergeCell ref="B110:B118"/>
    <mergeCell ref="D110:G110"/>
    <mergeCell ref="A80:A89"/>
    <mergeCell ref="D126:G126"/>
    <mergeCell ref="D119:G119"/>
    <mergeCell ref="D90:G90"/>
    <mergeCell ref="D69:G69"/>
    <mergeCell ref="C81:C89"/>
    <mergeCell ref="C104:C105"/>
    <mergeCell ref="D26:G26"/>
    <mergeCell ref="B26:B28"/>
    <mergeCell ref="C27:C28"/>
    <mergeCell ref="B53:B55"/>
    <mergeCell ref="C54:C55"/>
    <mergeCell ref="B40:B42"/>
    <mergeCell ref="B43:B49"/>
    <mergeCell ref="B51:B52"/>
    <mergeCell ref="D35:G35"/>
    <mergeCell ref="B32:B34"/>
    <mergeCell ref="B88:B89"/>
    <mergeCell ref="D59:G59"/>
    <mergeCell ref="B64:B68"/>
    <mergeCell ref="D64:G64"/>
    <mergeCell ref="C91:C98"/>
    <mergeCell ref="B119:B124"/>
    <mergeCell ref="C51:C52"/>
    <mergeCell ref="D37:G37"/>
    <mergeCell ref="C44:C48"/>
    <mergeCell ref="A102:A105"/>
    <mergeCell ref="C21:C22"/>
    <mergeCell ref="A90:A101"/>
    <mergeCell ref="C115:C117"/>
    <mergeCell ref="C121:C124"/>
    <mergeCell ref="D80:G80"/>
    <mergeCell ref="D73:G73"/>
    <mergeCell ref="D53:G53"/>
    <mergeCell ref="A43:A52"/>
    <mergeCell ref="A110:A118"/>
    <mergeCell ref="A59:A63"/>
    <mergeCell ref="D23:G23"/>
    <mergeCell ref="B20:B22"/>
    <mergeCell ref="A37:A39"/>
    <mergeCell ref="A53:A58"/>
    <mergeCell ref="A40:A42"/>
    <mergeCell ref="A29:A31"/>
    <mergeCell ref="D29:G29"/>
    <mergeCell ref="B29:B31"/>
    <mergeCell ref="D32:G32"/>
    <mergeCell ref="A32:A34"/>
  </mergeCells>
  <pageMargins left="0.55118110236220474" right="0.19685039370078741" top="0.27559055118110237" bottom="0.27559055118110237" header="0.51181102362204722" footer="0.51181102362204722"/>
  <pageSetup paperSize="9" scale="65" fitToHeight="5" orientation="portrait" r:id="rId1"/>
  <headerFooter alignWithMargins="0"/>
  <rowBreaks count="2" manualBreakCount="2">
    <brk id="5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2023-08-21T04:11:38Z</cp:lastPrinted>
  <dcterms:created xsi:type="dcterms:W3CDTF">2016-11-23T09:27:58Z</dcterms:created>
  <dcterms:modified xsi:type="dcterms:W3CDTF">2023-08-28T04:21:28Z</dcterms:modified>
</cp:coreProperties>
</file>